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0" windowWidth="8700" windowHeight="10320"/>
  </bookViews>
  <sheets>
    <sheet name="1" sheetId="1" r:id="rId1"/>
  </sheets>
  <definedNames>
    <definedName name="_xlnm.Print_Area" localSheetId="0">'1'!$A$1:$H$31</definedName>
  </definedNames>
  <calcPr calcId="145621" refMode="R1C1"/>
</workbook>
</file>

<file path=xl/calcChain.xml><?xml version="1.0" encoding="utf-8"?>
<calcChain xmlns="http://schemas.openxmlformats.org/spreadsheetml/2006/main">
  <c r="I22" i="1" l="1"/>
  <c r="I11" i="1"/>
  <c r="I12" i="1"/>
  <c r="I13" i="1"/>
  <c r="I14" i="1"/>
  <c r="I15" i="1"/>
  <c r="I16" i="1"/>
  <c r="I17" i="1"/>
  <c r="I18" i="1"/>
  <c r="I19" i="1"/>
  <c r="I20" i="1"/>
  <c r="I21" i="1"/>
  <c r="F22" i="1"/>
  <c r="I10" i="1" l="1"/>
  <c r="I23" i="1" l="1"/>
</calcChain>
</file>

<file path=xl/sharedStrings.xml><?xml version="1.0" encoding="utf-8"?>
<sst xmlns="http://schemas.openxmlformats.org/spreadsheetml/2006/main" count="61" uniqueCount="36">
  <si>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</si>
  <si>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</si>
  <si>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</si>
  <si>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</si>
  <si>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</si>
  <si>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</si>
  <si>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</si>
  <si>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</si>
  <si>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</si>
  <si>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</si>
  <si>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</si>
  <si>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</si>
  <si>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</si>
  <si>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</si>
  <si>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</si>
  <si>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</si>
  <si>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</si>
  <si>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</si>
  <si>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</si>
  <si>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</si>
  <si>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</si>
  <si>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</si>
  <si>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</si>
  <si>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</si>
  <si>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</si>
  <si>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НВЛ-2019/444</t>
    </r>
  </si>
  <si>
    <t>Переход П К 159Х4,5-57Х3-09Г2С</t>
  </si>
  <si>
    <t>Переход ф 25х15х5 ст09Г2С</t>
  </si>
  <si>
    <t>Переход К 159Х4,5-57Х3-09Г2С</t>
  </si>
  <si>
    <t>Переход П Э 219Х14-57Х5-09Г2С</t>
  </si>
  <si>
    <t>Переход К 168Х8-114Х6-09Г2С</t>
  </si>
  <si>
    <t>Переход Ф 20х15х3</t>
  </si>
  <si>
    <t>Переход 2-200х100-40-09Г2С</t>
  </si>
  <si>
    <t>Переход П К 219х8-57х4-09Г2С</t>
  </si>
  <si>
    <t>Переход Ф 15х10х3-09Г2С</t>
  </si>
  <si>
    <t>Переход П Э 219Х10-108Х6-09Г2С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</si>
</sst>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2"/>
  <sheetViews>
    <sheetView tabSelected="1" view="pageBreakPreview" zoomScaleNormal="100" zoomScaleSheetLayoutView="100" workbookViewId="0">
      <selection activeCell="D23" sqref="D2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9">
        <v>1</v>
      </c>
      <c r="B10" s="47" t="s">
        <v>12</v>
      </c>
      <c r="C10" s="48">
        <v>1114141</v>
      </c>
      <c r="D10" s="43" t="s">
        <v>26</v>
      </c>
      <c r="E10" s="41" t="s">
        <v>23</v>
      </c>
      <c r="F10" s="42">
        <v>1</v>
      </c>
      <c r="G10" s="50">
        <v>624.44000000000005</v>
      </c>
      <c r="H10" s="44">
        <v>39722</v>
      </c>
      <c r="I10" s="40">
        <f>G10*F10</f>
        <v>624.44000000000005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9">
        <v>2</v>
      </c>
      <c r="B11" s="47" t="s">
        <v>12</v>
      </c>
      <c r="C11" s="48">
        <v>1331789</v>
      </c>
      <c r="D11" s="43" t="s">
        <v>27</v>
      </c>
      <c r="E11" s="41" t="s">
        <v>23</v>
      </c>
      <c r="F11" s="42">
        <v>17</v>
      </c>
      <c r="G11" s="50">
        <v>2966.9395600000003</v>
      </c>
      <c r="H11" s="44">
        <v>40816</v>
      </c>
      <c r="I11" s="40">
        <f t="shared" ref="I11:I21" si="0">G11*F11</f>
        <v>50437.972520000003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9">
        <v>3</v>
      </c>
      <c r="B12" s="47" t="s">
        <v>12</v>
      </c>
      <c r="C12" s="48">
        <v>1331789</v>
      </c>
      <c r="D12" s="43" t="s">
        <v>27</v>
      </c>
      <c r="E12" s="41" t="s">
        <v>23</v>
      </c>
      <c r="F12" s="42">
        <v>4</v>
      </c>
      <c r="G12" s="50">
        <v>2966.9395600000003</v>
      </c>
      <c r="H12" s="44">
        <v>40816</v>
      </c>
      <c r="I12" s="40">
        <f t="shared" si="0"/>
        <v>11867.758240000001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9">
        <v>4</v>
      </c>
      <c r="B13" s="47" t="s">
        <v>12</v>
      </c>
      <c r="C13" s="48">
        <v>1025304</v>
      </c>
      <c r="D13" s="43" t="s">
        <v>28</v>
      </c>
      <c r="E13" s="41" t="s">
        <v>23</v>
      </c>
      <c r="F13" s="42">
        <v>1</v>
      </c>
      <c r="G13" s="50">
        <v>814.21255000000008</v>
      </c>
      <c r="H13" s="44">
        <v>39934</v>
      </c>
      <c r="I13" s="40">
        <f t="shared" si="0"/>
        <v>814.21255000000008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9">
        <v>5</v>
      </c>
      <c r="B14" s="47" t="s">
        <v>12</v>
      </c>
      <c r="C14" s="48">
        <v>1025304</v>
      </c>
      <c r="D14" s="43" t="s">
        <v>28</v>
      </c>
      <c r="E14" s="41" t="s">
        <v>23</v>
      </c>
      <c r="F14" s="42">
        <v>3</v>
      </c>
      <c r="G14" s="50">
        <v>814.21255000000008</v>
      </c>
      <c r="H14" s="44">
        <v>39934</v>
      </c>
      <c r="I14" s="40">
        <f t="shared" si="0"/>
        <v>2442.6376500000001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9">
        <v>6</v>
      </c>
      <c r="B15" s="47" t="s">
        <v>12</v>
      </c>
      <c r="C15" s="48">
        <v>1121834</v>
      </c>
      <c r="D15" s="43" t="s">
        <v>29</v>
      </c>
      <c r="E15" s="41" t="s">
        <v>23</v>
      </c>
      <c r="F15" s="42">
        <v>1</v>
      </c>
      <c r="G15" s="50">
        <v>64180.829089999999</v>
      </c>
      <c r="H15" s="44">
        <v>40483</v>
      </c>
      <c r="I15" s="40">
        <f t="shared" si="0"/>
        <v>64180.829089999999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9">
        <v>7</v>
      </c>
      <c r="B16" s="47" t="s">
        <v>12</v>
      </c>
      <c r="C16" s="48">
        <v>1128707</v>
      </c>
      <c r="D16" s="43" t="s">
        <v>30</v>
      </c>
      <c r="E16" s="41" t="s">
        <v>23</v>
      </c>
      <c r="F16" s="42">
        <v>1</v>
      </c>
      <c r="G16" s="50">
        <v>5280.7753854000002</v>
      </c>
      <c r="H16" s="44">
        <v>40334</v>
      </c>
      <c r="I16" s="40">
        <f t="shared" si="0"/>
        <v>5280.7753854000002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9">
        <v>8</v>
      </c>
      <c r="B17" s="47" t="s">
        <v>12</v>
      </c>
      <c r="C17" s="48">
        <v>1278444</v>
      </c>
      <c r="D17" s="43" t="s">
        <v>31</v>
      </c>
      <c r="E17" s="41" t="s">
        <v>23</v>
      </c>
      <c r="F17" s="42">
        <v>2</v>
      </c>
      <c r="G17" s="50">
        <v>848.06548899999984</v>
      </c>
      <c r="H17" s="44">
        <v>40943</v>
      </c>
      <c r="I17" s="40">
        <f t="shared" si="0"/>
        <v>1696.1309779999997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9">
        <v>9</v>
      </c>
      <c r="B18" s="47" t="s">
        <v>12</v>
      </c>
      <c r="C18" s="48">
        <v>1296186</v>
      </c>
      <c r="D18" s="43" t="s">
        <v>32</v>
      </c>
      <c r="E18" s="41" t="s">
        <v>23</v>
      </c>
      <c r="F18" s="42">
        <v>2</v>
      </c>
      <c r="G18" s="50">
        <v>81257.014620000002</v>
      </c>
      <c r="H18" s="44">
        <v>40634</v>
      </c>
      <c r="I18" s="40">
        <f t="shared" si="0"/>
        <v>162514.02924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9">
        <v>10</v>
      </c>
      <c r="B19" s="47" t="s">
        <v>12</v>
      </c>
      <c r="C19" s="48">
        <v>1411816</v>
      </c>
      <c r="D19" s="43" t="s">
        <v>33</v>
      </c>
      <c r="E19" s="41" t="s">
        <v>23</v>
      </c>
      <c r="F19" s="42">
        <v>1</v>
      </c>
      <c r="G19" s="50">
        <v>1919.5138500999997</v>
      </c>
      <c r="H19" s="44">
        <v>40979</v>
      </c>
      <c r="I19" s="40">
        <f t="shared" si="0"/>
        <v>1919.5138500999997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9">
        <v>11</v>
      </c>
      <c r="B20" s="47" t="s">
        <v>12</v>
      </c>
      <c r="C20" s="48">
        <v>1417624</v>
      </c>
      <c r="D20" s="43" t="s">
        <v>34</v>
      </c>
      <c r="E20" s="41" t="s">
        <v>23</v>
      </c>
      <c r="F20" s="42">
        <v>2</v>
      </c>
      <c r="G20" s="50">
        <v>799.60211439999989</v>
      </c>
      <c r="H20" s="44">
        <v>40943</v>
      </c>
      <c r="I20" s="40">
        <f t="shared" si="0"/>
        <v>1599.2042287999998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9">
        <v>12</v>
      </c>
      <c r="B21" s="47" t="s">
        <v>12</v>
      </c>
      <c r="C21" s="48">
        <v>1123791</v>
      </c>
      <c r="D21" s="43" t="s">
        <v>35</v>
      </c>
      <c r="E21" s="41" t="s">
        <v>23</v>
      </c>
      <c r="F21" s="42">
        <v>2</v>
      </c>
      <c r="G21" s="50">
        <v>55751.042530000006</v>
      </c>
      <c r="H21" s="44">
        <v>40848</v>
      </c>
      <c r="I21" s="40">
        <f t="shared" si="0"/>
        <v>111502.08506000001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4" customFormat="1" ht="29.25" customHeight="1" x14ac:dyDescent="0.25">
      <c r="A22" s="63" t="s">
        <v>7</v>
      </c>
      <c r="B22" s="63"/>
      <c r="C22" s="63"/>
      <c r="D22" s="63"/>
      <c r="E22" s="26"/>
      <c r="F22" s="27">
        <f>SUM(F10:F21)</f>
        <v>37</v>
      </c>
      <c r="G22" s="28"/>
      <c r="H22" s="36"/>
      <c r="I22" s="45">
        <f>SUM(I10:I21)</f>
        <v>414879.58879230003</v>
      </c>
      <c r="J22" s="4" t="s">
        <v>21</v>
      </c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37"/>
      <c r="I23" s="46">
        <f>I22*1.2</f>
        <v>497855.50655076001</v>
      </c>
      <c r="J23" s="4" t="s">
        <v>20</v>
      </c>
    </row>
    <row r="24" spans="1:16361" s="4" customFormat="1" ht="106.5" customHeight="1" x14ac:dyDescent="0.25">
      <c r="A24" s="64" t="s">
        <v>8</v>
      </c>
      <c r="B24" s="65"/>
      <c r="C24" s="65"/>
      <c r="D24" s="66"/>
      <c r="E24" s="67" t="s">
        <v>9</v>
      </c>
      <c r="F24" s="67"/>
      <c r="G24" s="67"/>
      <c r="H24" s="67"/>
    </row>
    <row r="25" spans="1:16361" s="4" customFormat="1" ht="15.75" x14ac:dyDescent="0.25">
      <c r="A25" s="60" t="s">
        <v>10</v>
      </c>
      <c r="B25" s="61"/>
      <c r="C25" s="61"/>
      <c r="D25" s="62"/>
      <c r="E25" s="59" t="s">
        <v>16</v>
      </c>
      <c r="F25" s="59"/>
      <c r="G25" s="59"/>
      <c r="H25" s="59"/>
    </row>
    <row r="26" spans="1:16361" s="4" customFormat="1" ht="15.75" x14ac:dyDescent="0.25">
      <c r="A26" s="60" t="s">
        <v>15</v>
      </c>
      <c r="B26" s="61"/>
      <c r="C26" s="61"/>
      <c r="D26" s="62"/>
      <c r="E26" s="59" t="s">
        <v>16</v>
      </c>
      <c r="F26" s="59"/>
      <c r="G26" s="59"/>
      <c r="H26" s="59"/>
    </row>
    <row r="31" spans="1:16361" s="18" customFormat="1" ht="15.75" x14ac:dyDescent="0.2">
      <c r="A31" s="51" t="s">
        <v>17</v>
      </c>
      <c r="B31" s="51"/>
      <c r="C31" s="51"/>
      <c r="D31" s="51"/>
      <c r="E31" s="19"/>
      <c r="F31" s="19"/>
      <c r="G31" s="68" t="s">
        <v>18</v>
      </c>
      <c r="H31" s="68"/>
    </row>
    <row r="32" spans="1:16361" s="12" customFormat="1" ht="18.75" x14ac:dyDescent="0.3">
      <c r="A32" s="17"/>
      <c r="C32" s="31"/>
      <c r="F32" s="13"/>
      <c r="G32" s="33"/>
      <c r="H32" s="38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31:H31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2019-11-26T08:09:09Z</cp:lastPrinted>
  <dcterms:created xsi:type="dcterms:W3CDTF">2016-09-16T10:27:35Z</dcterms:created>
  <dcterms:modified xsi:type="dcterms:W3CDTF">2019-11-26T08:13:44Z</dcterms:modified>
</cp:coreProperties>
</file>